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8460" windowHeight="6795"/>
  </bookViews>
  <sheets>
    <sheet name="9 месяцев" sheetId="7" r:id="rId1"/>
  </sheets>
  <definedNames>
    <definedName name="_xlnm.Print_Area" localSheetId="0">'9 месяцев'!$A$1:$F$47</definedName>
  </definedNames>
  <calcPr calcId="124519" refMode="R1C1"/>
</workbook>
</file>

<file path=xl/calcChain.xml><?xml version="1.0" encoding="utf-8"?>
<calcChain xmlns="http://schemas.openxmlformats.org/spreadsheetml/2006/main">
  <c r="F43" i="7"/>
  <c r="F44"/>
  <c r="D29"/>
  <c r="D21" s="1"/>
  <c r="D28"/>
  <c r="D16"/>
  <c r="D13"/>
  <c r="D5" s="1"/>
  <c r="F45"/>
  <c r="F22"/>
  <c r="F19"/>
  <c r="F20"/>
  <c r="D41"/>
  <c r="D40" l="1"/>
  <c r="D46" s="1"/>
  <c r="C29"/>
  <c r="C13" l="1"/>
  <c r="C16"/>
  <c r="F36" l="1"/>
  <c r="C28"/>
  <c r="F30" l="1"/>
  <c r="E8" l="1"/>
  <c r="C5" l="1"/>
  <c r="F24" l="1"/>
  <c r="F17" l="1"/>
  <c r="F6"/>
  <c r="F7"/>
  <c r="F9"/>
  <c r="F10"/>
  <c r="F11"/>
  <c r="F12"/>
  <c r="F13"/>
  <c r="F14"/>
  <c r="F15"/>
  <c r="F16"/>
  <c r="F23"/>
  <c r="F25"/>
  <c r="F26"/>
  <c r="F27"/>
  <c r="F28"/>
  <c r="F29"/>
  <c r="F31"/>
  <c r="F32"/>
  <c r="F33"/>
  <c r="F34"/>
  <c r="F35"/>
  <c r="F37"/>
  <c r="F38"/>
  <c r="F39"/>
  <c r="F42"/>
  <c r="E6"/>
  <c r="E7"/>
  <c r="E9"/>
  <c r="E10"/>
  <c r="E11"/>
  <c r="E12"/>
  <c r="E13"/>
  <c r="E14"/>
  <c r="E15"/>
  <c r="E16"/>
  <c r="E17"/>
  <c r="E18"/>
  <c r="E19"/>
  <c r="E20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2"/>
  <c r="E43"/>
  <c r="E44"/>
  <c r="E45"/>
  <c r="C41" l="1"/>
  <c r="C21"/>
  <c r="F41" l="1"/>
  <c r="E41"/>
  <c r="F21"/>
  <c r="E21"/>
  <c r="E5"/>
  <c r="F5"/>
  <c r="C40"/>
  <c r="C46" l="1"/>
  <c r="F40"/>
  <c r="E40"/>
  <c r="F46" l="1"/>
  <c r="E46"/>
</calcChain>
</file>

<file path=xl/sharedStrings.xml><?xml version="1.0" encoding="utf-8"?>
<sst xmlns="http://schemas.openxmlformats.org/spreadsheetml/2006/main" count="56" uniqueCount="55">
  <si>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</si>
  <si>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</si>
  <si>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</si>
  <si>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</si>
  <si>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</si>
  <si>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</si>
  <si>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</si>
  <si>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</si>
  <si>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</si>
  <si>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</si>
  <si>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</si>
  <si>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</si>
  <si>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</si>
  <si>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</si>
  <si>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</si>
  <si>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</si>
  <si>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</si>
  <si>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</si>
  <si>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</si>
  <si>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</si>
  <si>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в том числе: МУП "Водоканал"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</si>
  <si>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</si>
  <si>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</si>
  <si>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</si>
  <si>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</si>
  <si>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</si>
  <si>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</si>
  <si>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</si>
  <si>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</si>
  <si>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</si>
  <si>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</si>
  <si>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</si>
  <si>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</si>
  <si>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</si>
  <si>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</si>
  <si>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</si>
  <si>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</si>
  <si>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</si>
  <si>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Всего доходов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</si>
  <si>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</si>
  <si>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за выдачу разрешения на перевозку грузов</t>
  </si>
  <si>
    <t>-</t>
  </si>
  <si>
    <t>Штрафные санкции, возмещение ущерба</t>
  </si>
  <si>
    <t>(тыс. рублей)</t>
  </si>
  <si>
    <t>Прочие поступления от использования  имущества, находящегося в собственности городских округов, в т.ч.:</t>
  </si>
  <si>
    <t xml:space="preserve">Заместитель главы администрации города Ставрополя, руководитель комитета финансов и бюджета администрации города Ставрополя  </t>
  </si>
  <si>
    <t>Н.А. Бондаренко</t>
  </si>
  <si>
    <t>Задолженность и перерасчеты по отмененным налогам, сборам и иным обязательным платежам</t>
  </si>
  <si>
    <t>13</t>
  </si>
  <si>
    <t>Налог, взимаемый в связи с применением упрощенной системы налогообложения</t>
  </si>
  <si>
    <t>плата по договорам и плата за право заключения договора на установку и эксплуатацию рекламной конструкции</t>
  </si>
  <si>
    <t>Приложение 2</t>
  </si>
  <si>
    <t xml:space="preserve">Сравнительный анализ поступления доходов в бюджет города Ставрополя за 9 месяцев  2020-2021 гг. </t>
  </si>
  <si>
    <t>Поступило за                             9 месяцев          2020 года</t>
  </si>
  <si>
    <t>Поступило за                     9 месяцев             2021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</si>
</sst>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14" fontId="1" fillId="0" borderId="6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" fontId="6" fillId="0" borderId="1" xfId="0" applyNumberFormat="1" applyFont="1" applyFill="1" applyBorder="1"/>
    <xf numFmtId="164" fontId="6" fillId="0" borderId="13" xfId="0" applyNumberFormat="1" applyFont="1" applyFill="1" applyBorder="1"/>
    <xf numFmtId="3" fontId="7" fillId="2" borderId="2" xfId="0" applyNumberFormat="1" applyFont="1" applyFill="1" applyBorder="1"/>
    <xf numFmtId="3" fontId="7" fillId="0" borderId="1" xfId="0" applyNumberFormat="1" applyFont="1" applyFill="1" applyBorder="1"/>
    <xf numFmtId="164" fontId="7" fillId="0" borderId="13" xfId="0" applyNumberFormat="1" applyFont="1" applyFill="1" applyBorder="1"/>
    <xf numFmtId="3" fontId="7" fillId="0" borderId="2" xfId="0" applyNumberFormat="1" applyFont="1" applyFill="1" applyBorder="1"/>
    <xf numFmtId="3" fontId="8" fillId="2" borderId="2" xfId="0" applyNumberFormat="1" applyFont="1" applyFill="1" applyBorder="1"/>
    <xf numFmtId="3" fontId="8" fillId="0" borderId="1" xfId="0" applyNumberFormat="1" applyFont="1" applyFill="1" applyBorder="1"/>
    <xf numFmtId="164" fontId="8" fillId="0" borderId="13" xfId="0" applyNumberFormat="1" applyFont="1" applyFill="1" applyBorder="1"/>
    <xf numFmtId="3" fontId="8" fillId="0" borderId="2" xfId="0" applyNumberFormat="1" applyFont="1" applyFill="1" applyBorder="1"/>
    <xf numFmtId="164" fontId="8" fillId="0" borderId="13" xfId="0" applyNumberFormat="1" applyFont="1" applyFill="1" applyBorder="1" applyAlignment="1">
      <alignment horizontal="right"/>
    </xf>
    <xf numFmtId="3" fontId="6" fillId="0" borderId="2" xfId="0" applyNumberFormat="1" applyFont="1" applyFill="1" applyBorder="1"/>
    <xf numFmtId="3" fontId="7" fillId="0" borderId="15" xfId="0" applyNumberFormat="1" applyFont="1" applyFill="1" applyBorder="1"/>
    <xf numFmtId="3" fontId="6" fillId="0" borderId="4" xfId="0" applyNumberFormat="1" applyFont="1" applyFill="1" applyBorder="1"/>
    <xf numFmtId="3" fontId="6" fillId="0" borderId="5" xfId="0" applyNumberFormat="1" applyFont="1" applyFill="1" applyBorder="1"/>
    <xf numFmtId="164" fontId="6" fillId="0" borderId="14" xfId="0" applyNumberFormat="1" applyFont="1" applyFill="1" applyBorder="1"/>
    <xf numFmtId="0" fontId="1" fillId="0" borderId="7" xfId="0" applyFont="1" applyBorder="1" applyAlignment="1">
      <alignment horizontal="center" vertical="center" wrapText="1"/>
    </xf>
    <xf numFmtId="0" fontId="7" fillId="0" borderId="0" xfId="0" applyFont="1" applyFill="1"/>
    <xf numFmtId="0" fontId="1" fillId="0" borderId="0" xfId="0" applyFont="1" applyFill="1" applyAlignment="1">
      <alignment wrapText="1"/>
    </xf>
    <xf numFmtId="164" fontId="7" fillId="0" borderId="13" xfId="0" applyNumberFormat="1" applyFont="1" applyFill="1" applyBorder="1" applyAlignment="1">
      <alignment horizontal="right"/>
    </xf>
    <xf numFmtId="14" fontId="1" fillId="2" borderId="8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/>
    </xf>
    <xf numFmtId="0" fontId="9" fillId="0" borderId="0" xfId="0" applyFont="1" applyAlignment="1">
      <alignment horizontal="left" vertical="top" wrapText="1"/>
    </xf>
    <xf numFmtId="0" fontId="10" fillId="0" borderId="0" xfId="0" applyFont="1" applyAlignment="1">
      <alignment wrapText="1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7" fillId="0" borderId="0" xfId="0" applyFont="1" applyFill="1" applyAlignment="1">
      <alignment horizontal="right"/>
    </xf>
    <xf numFmtId="0" fontId="10" fillId="0" borderId="0" xfId="0" applyFont="1" applyAlignment="1">
      <alignment horizontal="right"/>
    </xf>
    <xf numFmtId="0" fontId="1" fillId="0" borderId="16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8"/>
  <sheetViews>
    <sheetView tabSelected="1" view="pageBreakPreview" topLeftCell="A25" zoomScale="60" workbookViewId="0">
      <selection activeCell="D43" sqref="D43"/>
    </sheetView>
  </sheetViews>
  <sheetFormatPr defaultColWidth="9.140625" defaultRowHeight="12.75"/>
  <cols>
    <col min="1" max="1" width="4.42578125" style="7" customWidth="1"/>
    <col min="2" max="2" width="64.85546875" style="5" customWidth="1"/>
    <col min="3" max="3" width="12.42578125" style="8" customWidth="1"/>
    <col min="4" max="4" width="12.140625" style="8" customWidth="1"/>
    <col min="5" max="5" width="11.85546875" style="8" customWidth="1"/>
    <col min="6" max="6" width="9.5703125" style="8" customWidth="1"/>
    <col min="7" max="16384" width="9.140625" style="8"/>
  </cols>
  <sheetData>
    <row r="1" spans="1:221" ht="15.75">
      <c r="B1" s="43"/>
      <c r="E1" s="46" t="s">
        <v>51</v>
      </c>
      <c r="F1" s="46"/>
    </row>
    <row r="2" spans="1:221" ht="12.75" customHeight="1">
      <c r="A2" s="49" t="s">
        <v>52</v>
      </c>
      <c r="B2" s="50"/>
      <c r="C2" s="50"/>
      <c r="D2" s="50"/>
      <c r="E2" s="50"/>
      <c r="F2" s="50"/>
    </row>
    <row r="3" spans="1:221" ht="16.149999999999999" customHeight="1" thickBot="1">
      <c r="E3" s="66" t="s">
        <v>43</v>
      </c>
      <c r="F3" s="66"/>
    </row>
    <row r="4" spans="1:221" ht="53.25" customHeight="1">
      <c r="A4" s="41" t="s">
        <v>34</v>
      </c>
      <c r="B4" s="22" t="s">
        <v>35</v>
      </c>
      <c r="C4" s="13" t="s">
        <v>53</v>
      </c>
      <c r="D4" s="45" t="s">
        <v>54</v>
      </c>
      <c r="E4" s="14" t="s">
        <v>12</v>
      </c>
      <c r="F4" s="21" t="s">
        <v>33</v>
      </c>
    </row>
    <row r="5" spans="1:221" s="3" customFormat="1" ht="17.45" customHeight="1">
      <c r="A5" s="17"/>
      <c r="B5" s="11" t="s">
        <v>7</v>
      </c>
      <c r="C5" s="25">
        <f>C6+C7+C8+C9+C10+C11+C12+C13+C16+C20</f>
        <v>2392487</v>
      </c>
      <c r="D5" s="25">
        <f>D6+D7+D8+D9+D10+D11+D12+D13+D16+D20</f>
        <v>2978708</v>
      </c>
      <c r="E5" s="25">
        <f>D5-C5</f>
        <v>586221</v>
      </c>
      <c r="F5" s="26">
        <f>D5/C5*100</f>
        <v>124.50257827942221</v>
      </c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</row>
    <row r="6" spans="1:221" ht="15.75">
      <c r="A6" s="15">
        <v>1</v>
      </c>
      <c r="B6" s="1" t="s">
        <v>0</v>
      </c>
      <c r="C6" s="27">
        <v>1756467</v>
      </c>
      <c r="D6" s="27">
        <v>2006342</v>
      </c>
      <c r="E6" s="28">
        <f t="shared" ref="E6:E46" si="0">D6-C6</f>
        <v>249875</v>
      </c>
      <c r="F6" s="29">
        <f t="shared" ref="F6:F46" si="1">D6/C6*100</f>
        <v>114.22600026075069</v>
      </c>
    </row>
    <row r="7" spans="1:221" ht="15.75">
      <c r="A7" s="15">
        <v>2</v>
      </c>
      <c r="B7" s="1" t="s">
        <v>25</v>
      </c>
      <c r="C7" s="30">
        <v>15845</v>
      </c>
      <c r="D7" s="30">
        <v>18233</v>
      </c>
      <c r="E7" s="28">
        <f t="shared" si="0"/>
        <v>2388</v>
      </c>
      <c r="F7" s="29">
        <f t="shared" si="1"/>
        <v>115.07100031555694</v>
      </c>
    </row>
    <row r="8" spans="1:221" ht="26.25">
      <c r="A8" s="15">
        <v>3</v>
      </c>
      <c r="B8" s="1" t="s">
        <v>49</v>
      </c>
      <c r="C8" s="30">
        <v>0</v>
      </c>
      <c r="D8" s="30">
        <v>359599</v>
      </c>
      <c r="E8" s="28">
        <f t="shared" si="0"/>
        <v>359599</v>
      </c>
      <c r="F8" s="44" t="s">
        <v>41</v>
      </c>
    </row>
    <row r="9" spans="1:221" ht="18.600000000000001" customHeight="1">
      <c r="A9" s="23">
        <v>4</v>
      </c>
      <c r="B9" s="1" t="s">
        <v>5</v>
      </c>
      <c r="C9" s="30">
        <v>192278</v>
      </c>
      <c r="D9" s="27">
        <v>77994</v>
      </c>
      <c r="E9" s="28">
        <f t="shared" si="0"/>
        <v>-114284</v>
      </c>
      <c r="F9" s="29">
        <f t="shared" si="1"/>
        <v>40.563142949271366</v>
      </c>
    </row>
    <row r="10" spans="1:221" ht="15.75">
      <c r="A10" s="23">
        <v>5</v>
      </c>
      <c r="B10" s="1" t="s">
        <v>6</v>
      </c>
      <c r="C10" s="30">
        <v>6359</v>
      </c>
      <c r="D10" s="30">
        <v>12131</v>
      </c>
      <c r="E10" s="28">
        <f t="shared" si="0"/>
        <v>5772</v>
      </c>
      <c r="F10" s="29">
        <f t="shared" si="1"/>
        <v>190.76898883472245</v>
      </c>
    </row>
    <row r="11" spans="1:221" ht="15.6" customHeight="1">
      <c r="A11" s="23">
        <v>6</v>
      </c>
      <c r="B11" s="1" t="s">
        <v>18</v>
      </c>
      <c r="C11" s="27">
        <v>23417</v>
      </c>
      <c r="D11" s="27">
        <v>82354</v>
      </c>
      <c r="E11" s="28">
        <f t="shared" si="0"/>
        <v>58937</v>
      </c>
      <c r="F11" s="29">
        <f t="shared" si="1"/>
        <v>351.68467352777895</v>
      </c>
    </row>
    <row r="12" spans="1:221" ht="15.75">
      <c r="A12" s="23">
        <v>7</v>
      </c>
      <c r="B12" s="1" t="s">
        <v>1</v>
      </c>
      <c r="C12" s="30">
        <v>61074</v>
      </c>
      <c r="D12" s="30">
        <v>85182</v>
      </c>
      <c r="E12" s="28">
        <f t="shared" si="0"/>
        <v>24108</v>
      </c>
      <c r="F12" s="29">
        <f t="shared" si="1"/>
        <v>139.47342568032224</v>
      </c>
    </row>
    <row r="13" spans="1:221" ht="15.75">
      <c r="A13" s="57">
        <v>8</v>
      </c>
      <c r="B13" s="1" t="s">
        <v>16</v>
      </c>
      <c r="C13" s="27">
        <f>C15+C14</f>
        <v>272589</v>
      </c>
      <c r="D13" s="27">
        <f>D15+D14</f>
        <v>267648</v>
      </c>
      <c r="E13" s="28">
        <f t="shared" si="0"/>
        <v>-4941</v>
      </c>
      <c r="F13" s="29">
        <f t="shared" si="1"/>
        <v>98.187381002168095</v>
      </c>
    </row>
    <row r="14" spans="1:221" s="10" customFormat="1" ht="15.75">
      <c r="A14" s="60"/>
      <c r="B14" s="19" t="s">
        <v>29</v>
      </c>
      <c r="C14" s="31">
        <v>252376</v>
      </c>
      <c r="D14" s="31">
        <v>238213</v>
      </c>
      <c r="E14" s="32">
        <f t="shared" si="0"/>
        <v>-14163</v>
      </c>
      <c r="F14" s="33">
        <f t="shared" si="1"/>
        <v>94.388135163406986</v>
      </c>
    </row>
    <row r="15" spans="1:221" s="10" customFormat="1" ht="15.75">
      <c r="A15" s="61"/>
      <c r="B15" s="19" t="s">
        <v>28</v>
      </c>
      <c r="C15" s="31">
        <v>20213</v>
      </c>
      <c r="D15" s="31">
        <v>29435</v>
      </c>
      <c r="E15" s="32">
        <f t="shared" si="0"/>
        <v>9222</v>
      </c>
      <c r="F15" s="33">
        <f t="shared" si="1"/>
        <v>145.62410329985653</v>
      </c>
    </row>
    <row r="16" spans="1:221" ht="15.75">
      <c r="A16" s="57">
        <v>9</v>
      </c>
      <c r="B16" s="1" t="s">
        <v>17</v>
      </c>
      <c r="C16" s="30">
        <f>C17+C18+C19</f>
        <v>64477</v>
      </c>
      <c r="D16" s="30">
        <f>D17+D18+D19</f>
        <v>69225</v>
      </c>
      <c r="E16" s="28">
        <f t="shared" si="0"/>
        <v>4748</v>
      </c>
      <c r="F16" s="29">
        <f t="shared" si="1"/>
        <v>107.3638661848411</v>
      </c>
    </row>
    <row r="17" spans="1:221" ht="15.75">
      <c r="A17" s="58"/>
      <c r="B17" s="19" t="s">
        <v>22</v>
      </c>
      <c r="C17" s="34">
        <v>64474</v>
      </c>
      <c r="D17" s="34">
        <v>69222</v>
      </c>
      <c r="E17" s="32">
        <f t="shared" si="0"/>
        <v>4748</v>
      </c>
      <c r="F17" s="33">
        <f t="shared" si="1"/>
        <v>107.36420882836492</v>
      </c>
    </row>
    <row r="18" spans="1:221" ht="15.75">
      <c r="A18" s="58"/>
      <c r="B18" s="19" t="s">
        <v>23</v>
      </c>
      <c r="C18" s="34">
        <v>0</v>
      </c>
      <c r="D18" s="34">
        <v>0</v>
      </c>
      <c r="E18" s="32">
        <f t="shared" si="0"/>
        <v>0</v>
      </c>
      <c r="F18" s="35" t="s">
        <v>41</v>
      </c>
    </row>
    <row r="19" spans="1:221" ht="15.75">
      <c r="A19" s="61"/>
      <c r="B19" s="19" t="s">
        <v>40</v>
      </c>
      <c r="C19" s="34">
        <v>3</v>
      </c>
      <c r="D19" s="34">
        <v>3</v>
      </c>
      <c r="E19" s="32">
        <f t="shared" si="0"/>
        <v>0</v>
      </c>
      <c r="F19" s="33">
        <f t="shared" si="1"/>
        <v>100</v>
      </c>
    </row>
    <row r="20" spans="1:221" ht="26.25">
      <c r="A20" s="23">
        <v>10</v>
      </c>
      <c r="B20" s="1" t="s">
        <v>47</v>
      </c>
      <c r="C20" s="30">
        <v>-19</v>
      </c>
      <c r="D20" s="30">
        <v>0</v>
      </c>
      <c r="E20" s="28">
        <f t="shared" si="0"/>
        <v>19</v>
      </c>
      <c r="F20" s="33">
        <f t="shared" si="1"/>
        <v>0</v>
      </c>
    </row>
    <row r="21" spans="1:221" s="3" customFormat="1" ht="16.899999999999999" customHeight="1">
      <c r="A21" s="18"/>
      <c r="B21" s="6" t="s">
        <v>8</v>
      </c>
      <c r="C21" s="36">
        <f>C22+C23+C24+C25+C26+C27+C29+C32+C33+C34+C35+C36+C37+C39</f>
        <v>529816</v>
      </c>
      <c r="D21" s="36">
        <f>D22+D23+D24+D25+D26+D27+D29+D32+D33+D34+D35+D36+D37+D39</f>
        <v>564327</v>
      </c>
      <c r="E21" s="25">
        <f t="shared" si="0"/>
        <v>34511</v>
      </c>
      <c r="F21" s="26">
        <f t="shared" si="1"/>
        <v>106.51377081854834</v>
      </c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</row>
    <row r="22" spans="1:221" ht="42" customHeight="1">
      <c r="A22" s="23">
        <v>11</v>
      </c>
      <c r="B22" s="1" t="s">
        <v>10</v>
      </c>
      <c r="C22" s="30">
        <v>1765</v>
      </c>
      <c r="D22" s="30">
        <v>4222</v>
      </c>
      <c r="E22" s="28">
        <f t="shared" si="0"/>
        <v>2457</v>
      </c>
      <c r="F22" s="29">
        <f t="shared" si="1"/>
        <v>239.20679886685554</v>
      </c>
    </row>
    <row r="23" spans="1:221" ht="57" customHeight="1">
      <c r="A23" s="23">
        <v>12</v>
      </c>
      <c r="B23" s="1" t="s">
        <v>30</v>
      </c>
      <c r="C23" s="30">
        <v>340219</v>
      </c>
      <c r="D23" s="30">
        <v>348266</v>
      </c>
      <c r="E23" s="28">
        <f t="shared" si="0"/>
        <v>8047</v>
      </c>
      <c r="F23" s="29">
        <f t="shared" si="1"/>
        <v>102.36524121227797</v>
      </c>
    </row>
    <row r="24" spans="1:221" ht="63.6" customHeight="1">
      <c r="A24" s="16" t="s">
        <v>48</v>
      </c>
      <c r="B24" s="2" t="s">
        <v>39</v>
      </c>
      <c r="C24" s="27">
        <v>4915</v>
      </c>
      <c r="D24" s="27">
        <v>12369</v>
      </c>
      <c r="E24" s="28">
        <f t="shared" si="0"/>
        <v>7454</v>
      </c>
      <c r="F24" s="29">
        <f t="shared" si="1"/>
        <v>251.65818921668364</v>
      </c>
    </row>
    <row r="25" spans="1:221" ht="53.25" customHeight="1">
      <c r="A25" s="24">
        <v>14</v>
      </c>
      <c r="B25" s="1" t="s">
        <v>31</v>
      </c>
      <c r="C25" s="30">
        <v>38688</v>
      </c>
      <c r="D25" s="30">
        <v>45596</v>
      </c>
      <c r="E25" s="28">
        <f t="shared" si="0"/>
        <v>6908</v>
      </c>
      <c r="F25" s="29">
        <f t="shared" si="1"/>
        <v>117.85566583953681</v>
      </c>
    </row>
    <row r="26" spans="1:221" ht="21.75" customHeight="1">
      <c r="A26" s="23">
        <v>15</v>
      </c>
      <c r="B26" s="1" t="s">
        <v>26</v>
      </c>
      <c r="C26" s="27">
        <v>7386</v>
      </c>
      <c r="D26" s="27">
        <v>0</v>
      </c>
      <c r="E26" s="28">
        <f t="shared" si="0"/>
        <v>-7386</v>
      </c>
      <c r="F26" s="29">
        <f t="shared" si="1"/>
        <v>0</v>
      </c>
    </row>
    <row r="27" spans="1:221" ht="40.9" customHeight="1">
      <c r="A27" s="57">
        <v>16</v>
      </c>
      <c r="B27" s="1" t="s">
        <v>11</v>
      </c>
      <c r="C27" s="30">
        <v>-12481</v>
      </c>
      <c r="D27" s="30">
        <v>9709</v>
      </c>
      <c r="E27" s="28">
        <f t="shared" si="0"/>
        <v>22190</v>
      </c>
      <c r="F27" s="29">
        <f t="shared" si="1"/>
        <v>-77.790241166573196</v>
      </c>
    </row>
    <row r="28" spans="1:221" ht="15.75" hidden="1">
      <c r="A28" s="61"/>
      <c r="B28" s="20" t="s">
        <v>20</v>
      </c>
      <c r="C28" s="30">
        <f>C30</f>
        <v>36</v>
      </c>
      <c r="D28" s="30">
        <f>D30</f>
        <v>45</v>
      </c>
      <c r="E28" s="28">
        <f t="shared" si="0"/>
        <v>9</v>
      </c>
      <c r="F28" s="29">
        <f t="shared" si="1"/>
        <v>125</v>
      </c>
    </row>
    <row r="29" spans="1:221" ht="27" customHeight="1">
      <c r="A29" s="57">
        <v>17</v>
      </c>
      <c r="B29" s="1" t="s">
        <v>44</v>
      </c>
      <c r="C29" s="27">
        <f>C30+C31</f>
        <v>1884</v>
      </c>
      <c r="D29" s="30">
        <f t="shared" ref="D29" si="2">D30+D31</f>
        <v>2112</v>
      </c>
      <c r="E29" s="28">
        <f t="shared" si="0"/>
        <v>228</v>
      </c>
      <c r="F29" s="29">
        <f t="shared" si="1"/>
        <v>112.10191082802548</v>
      </c>
    </row>
    <row r="30" spans="1:221" ht="27" customHeight="1">
      <c r="A30" s="58"/>
      <c r="B30" s="19" t="s">
        <v>50</v>
      </c>
      <c r="C30" s="34">
        <v>36</v>
      </c>
      <c r="D30" s="34">
        <v>45</v>
      </c>
      <c r="E30" s="32">
        <f t="shared" si="0"/>
        <v>9</v>
      </c>
      <c r="F30" s="29">
        <f t="shared" si="1"/>
        <v>125</v>
      </c>
    </row>
    <row r="31" spans="1:221" ht="15.6" customHeight="1">
      <c r="A31" s="59"/>
      <c r="B31" s="19" t="s">
        <v>21</v>
      </c>
      <c r="C31" s="34">
        <v>1848</v>
      </c>
      <c r="D31" s="34">
        <v>2067</v>
      </c>
      <c r="E31" s="32">
        <f t="shared" si="0"/>
        <v>219</v>
      </c>
      <c r="F31" s="33">
        <f t="shared" si="1"/>
        <v>111.85064935064935</v>
      </c>
    </row>
    <row r="32" spans="1:221" ht="15" customHeight="1">
      <c r="A32" s="23">
        <v>18</v>
      </c>
      <c r="B32" s="1" t="s">
        <v>19</v>
      </c>
      <c r="C32" s="30">
        <v>4260</v>
      </c>
      <c r="D32" s="30">
        <v>1636</v>
      </c>
      <c r="E32" s="28">
        <f t="shared" si="0"/>
        <v>-2624</v>
      </c>
      <c r="F32" s="29">
        <f t="shared" si="1"/>
        <v>38.4037558685446</v>
      </c>
    </row>
    <row r="33" spans="1:221" ht="26.25">
      <c r="A33" s="23">
        <v>19</v>
      </c>
      <c r="B33" s="1" t="s">
        <v>15</v>
      </c>
      <c r="C33" s="27">
        <v>7073</v>
      </c>
      <c r="D33" s="27">
        <v>12119</v>
      </c>
      <c r="E33" s="28">
        <f t="shared" si="0"/>
        <v>5046</v>
      </c>
      <c r="F33" s="29">
        <f t="shared" si="1"/>
        <v>171.34172204156653</v>
      </c>
    </row>
    <row r="34" spans="1:221" ht="63.75" customHeight="1">
      <c r="A34" s="23">
        <v>20</v>
      </c>
      <c r="B34" s="1" t="s">
        <v>27</v>
      </c>
      <c r="C34" s="30">
        <v>5202</v>
      </c>
      <c r="D34" s="27">
        <v>1232</v>
      </c>
      <c r="E34" s="28">
        <f t="shared" si="0"/>
        <v>-3970</v>
      </c>
      <c r="F34" s="29">
        <f t="shared" si="1"/>
        <v>23.68319876970396</v>
      </c>
    </row>
    <row r="35" spans="1:221" ht="26.25" customHeight="1">
      <c r="A35" s="23">
        <v>21</v>
      </c>
      <c r="B35" s="1" t="s">
        <v>36</v>
      </c>
      <c r="C35" s="30">
        <v>73388</v>
      </c>
      <c r="D35" s="30">
        <v>83940</v>
      </c>
      <c r="E35" s="28">
        <f t="shared" si="0"/>
        <v>10552</v>
      </c>
      <c r="F35" s="29">
        <f t="shared" si="1"/>
        <v>114.378372485965</v>
      </c>
    </row>
    <row r="36" spans="1:221" ht="15.75">
      <c r="A36" s="23">
        <v>22</v>
      </c>
      <c r="B36" s="1" t="s">
        <v>2</v>
      </c>
      <c r="C36" s="30">
        <v>4955</v>
      </c>
      <c r="D36" s="30">
        <v>6175</v>
      </c>
      <c r="E36" s="28">
        <f t="shared" si="0"/>
        <v>1220</v>
      </c>
      <c r="F36" s="29">
        <f t="shared" si="1"/>
        <v>124.62159434914228</v>
      </c>
    </row>
    <row r="37" spans="1:221" ht="15" customHeight="1">
      <c r="A37" s="57">
        <v>23</v>
      </c>
      <c r="B37" s="1" t="s">
        <v>42</v>
      </c>
      <c r="C37" s="30">
        <v>52024</v>
      </c>
      <c r="D37" s="30">
        <v>24624</v>
      </c>
      <c r="E37" s="28">
        <f t="shared" si="0"/>
        <v>-27400</v>
      </c>
      <c r="F37" s="29">
        <f t="shared" si="1"/>
        <v>47.332000615100725</v>
      </c>
    </row>
    <row r="38" spans="1:221" ht="24.75" hidden="1" customHeight="1">
      <c r="A38" s="58"/>
      <c r="B38" s="19" t="s">
        <v>32</v>
      </c>
      <c r="C38" s="34"/>
      <c r="D38" s="34"/>
      <c r="E38" s="28">
        <f t="shared" si="0"/>
        <v>0</v>
      </c>
      <c r="F38" s="29" t="e">
        <f t="shared" si="1"/>
        <v>#DIV/0!</v>
      </c>
    </row>
    <row r="39" spans="1:221" ht="15" customHeight="1">
      <c r="A39" s="23">
        <v>24</v>
      </c>
      <c r="B39" s="1" t="s">
        <v>3</v>
      </c>
      <c r="C39" s="30">
        <v>538</v>
      </c>
      <c r="D39" s="30">
        <v>12327</v>
      </c>
      <c r="E39" s="28">
        <f t="shared" si="0"/>
        <v>11789</v>
      </c>
      <c r="F39" s="29">
        <f t="shared" si="1"/>
        <v>2291.2639405204463</v>
      </c>
    </row>
    <row r="40" spans="1:221" s="3" customFormat="1" ht="15.75">
      <c r="A40" s="62" t="s">
        <v>37</v>
      </c>
      <c r="B40" s="63"/>
      <c r="C40" s="36">
        <f>C5+C21</f>
        <v>2922303</v>
      </c>
      <c r="D40" s="36">
        <f>D5+D21</f>
        <v>3543035</v>
      </c>
      <c r="E40" s="25">
        <f t="shared" si="0"/>
        <v>620732</v>
      </c>
      <c r="F40" s="26">
        <f t="shared" si="1"/>
        <v>121.24119230620506</v>
      </c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</row>
    <row r="41" spans="1:221" s="9" customFormat="1" ht="15.75">
      <c r="A41" s="53">
        <v>25</v>
      </c>
      <c r="B41" s="12" t="s">
        <v>4</v>
      </c>
      <c r="C41" s="36">
        <f>C42+C43+C44+C45</f>
        <v>6316583</v>
      </c>
      <c r="D41" s="36">
        <f>D42+D43+D44+D45</f>
        <v>6737899</v>
      </c>
      <c r="E41" s="25">
        <f t="shared" si="0"/>
        <v>421316</v>
      </c>
      <c r="F41" s="26">
        <f t="shared" si="1"/>
        <v>106.66999863692126</v>
      </c>
    </row>
    <row r="42" spans="1:221" ht="24.75" customHeight="1">
      <c r="A42" s="53"/>
      <c r="B42" s="1" t="s">
        <v>14</v>
      </c>
      <c r="C42" s="27">
        <v>6363232</v>
      </c>
      <c r="D42" s="27">
        <v>6761319</v>
      </c>
      <c r="E42" s="28">
        <f t="shared" si="0"/>
        <v>398087</v>
      </c>
      <c r="F42" s="29">
        <f t="shared" si="1"/>
        <v>106.25605038445872</v>
      </c>
    </row>
    <row r="43" spans="1:221" ht="15" customHeight="1">
      <c r="A43" s="53"/>
      <c r="B43" s="4" t="s">
        <v>13</v>
      </c>
      <c r="C43" s="30">
        <v>6133</v>
      </c>
      <c r="D43" s="30">
        <v>0</v>
      </c>
      <c r="E43" s="28">
        <f t="shared" si="0"/>
        <v>-6133</v>
      </c>
      <c r="F43" s="29">
        <f t="shared" si="1"/>
        <v>0</v>
      </c>
    </row>
    <row r="44" spans="1:221" ht="25.5" customHeight="1">
      <c r="A44" s="53"/>
      <c r="B44" s="4" t="s">
        <v>24</v>
      </c>
      <c r="C44" s="30">
        <v>15</v>
      </c>
      <c r="D44" s="30">
        <v>0</v>
      </c>
      <c r="E44" s="28">
        <f t="shared" si="0"/>
        <v>-15</v>
      </c>
      <c r="F44" s="29">
        <f t="shared" si="1"/>
        <v>0</v>
      </c>
    </row>
    <row r="45" spans="1:221" ht="26.25">
      <c r="A45" s="54"/>
      <c r="B45" s="1" t="s">
        <v>9</v>
      </c>
      <c r="C45" s="37">
        <v>-52797</v>
      </c>
      <c r="D45" s="37">
        <v>-23420</v>
      </c>
      <c r="E45" s="28">
        <f t="shared" si="0"/>
        <v>29377</v>
      </c>
      <c r="F45" s="29">
        <f t="shared" si="1"/>
        <v>44.358580979979919</v>
      </c>
    </row>
    <row r="46" spans="1:221" s="9" customFormat="1" ht="20.45" customHeight="1" thickBot="1">
      <c r="A46" s="55" t="s">
        <v>38</v>
      </c>
      <c r="B46" s="56"/>
      <c r="C46" s="38">
        <f>C40+C41</f>
        <v>9238886</v>
      </c>
      <c r="D46" s="38">
        <f>D40+D41</f>
        <v>10280934</v>
      </c>
      <c r="E46" s="39">
        <f t="shared" si="0"/>
        <v>1042048</v>
      </c>
      <c r="F46" s="40">
        <f t="shared" si="1"/>
        <v>111.27893557729796</v>
      </c>
    </row>
    <row r="47" spans="1:221" ht="14.25" customHeight="1">
      <c r="A47" s="51"/>
      <c r="B47" s="52"/>
    </row>
    <row r="48" spans="1:221" ht="33.75" customHeight="1">
      <c r="A48" s="47" t="s">
        <v>45</v>
      </c>
      <c r="B48" s="48"/>
      <c r="C48" s="42"/>
      <c r="D48" s="42"/>
      <c r="E48" s="64" t="s">
        <v>46</v>
      </c>
      <c r="F48" s="65"/>
    </row>
  </sheetData>
  <mergeCells count="14">
    <mergeCell ref="E1:F1"/>
    <mergeCell ref="A48:B48"/>
    <mergeCell ref="A2:F2"/>
    <mergeCell ref="A47:B47"/>
    <mergeCell ref="A41:A45"/>
    <mergeCell ref="A46:B46"/>
    <mergeCell ref="A29:A31"/>
    <mergeCell ref="A13:A15"/>
    <mergeCell ref="A40:B40"/>
    <mergeCell ref="A27:A28"/>
    <mergeCell ref="A37:A38"/>
    <mergeCell ref="A16:A19"/>
    <mergeCell ref="E48:F48"/>
    <mergeCell ref="E3:F3"/>
  </mergeCells>
  <pageMargins left="1.08" right="0.19685039370078741" top="0.23622047244094491" bottom="0.23622047244094491" header="0.15748031496062992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 месяцев</vt:lpstr>
      <vt:lpstr>'9 месяцев'!Область_печати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Байдикова</cp:lastModifiedBy>
  <cp:lastPrinted>2021-10-04T10:11:41Z</cp:lastPrinted>
  <dcterms:created xsi:type="dcterms:W3CDTF">2002-11-26T08:28:37Z</dcterms:created>
  <dcterms:modified xsi:type="dcterms:W3CDTF">2021-10-06T09:32:32Z</dcterms:modified>
</cp:coreProperties>
</file>